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1433F3FA-FFB7-448B-B565-40B098A4A129}"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Объявление!$D$1:$D$9</definedName>
    <definedName name="_xlnm.Print_Area" localSheetId="0">Объявление!$A$1:$J$19</definedName>
  </definedNames>
  <calcPr calcId="181029" refMode="R1C1"/>
</workbook>
</file>

<file path=xl/calcChain.xml><?xml version="1.0" encoding="utf-8"?>
<calcChain xmlns="http://schemas.openxmlformats.org/spreadsheetml/2006/main">
  <c r="G16" i="1" l="1"/>
  <c r="G6" i="1"/>
  <c r="G15" i="1"/>
  <c r="G17" i="1" s="1"/>
  <c r="G14" i="1"/>
  <c r="G5" i="1"/>
  <c r="G4" i="1"/>
  <c r="G7" i="1" l="1"/>
</calcChain>
</file>

<file path=xl/sharedStrings.xml><?xml version="1.0" encoding="utf-8"?>
<sst xmlns="http://schemas.openxmlformats.org/spreadsheetml/2006/main" count="48" uniqueCount="44">
  <si>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</si>
  <si>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</si>
  <si>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</si>
  <si>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</si>
  <si>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</si>
  <si>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</si>
  <si>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</si>
  <si>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</si>
  <si>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</si>
  <si>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</si>
  <si>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</si>
  <si>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</si>
  <si>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</si>
  <si>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</si>
  <si>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</si>
  <si>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</si>
  <si>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</si>
  <si>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Штук</t>
  </si>
  <si>
    <t>по заявке Заказчика в течение 5 календарных дней</t>
  </si>
  <si>
    <t>Тапсырыс берушінің өтінімі бойынша 5 күнтізбелік күн ішінде</t>
  </si>
  <si>
    <t>СКО, г.Петропавловск, ул.Казахстанской Правды 233.</t>
  </si>
  <si>
    <t>Канистра</t>
  </si>
  <si>
    <t>Дана</t>
  </si>
  <si>
    <t>16 календарных дней после заключения договора</t>
  </si>
  <si>
    <t>СКО, г.Петропавловск, ул. Брусиловского 20 (Операционный блок)</t>
  </si>
  <si>
    <t xml:space="preserve">Лигатор эндоскопический для лечения варикозно-расширенных вен пищевода.                                  В комплекте: катетер длина 1450 мм, диаметр катетера 8,5 мм, 2 одноразовых биопсийных клапана синий, красный, катушка для сброса колец –1 шт, 7 штук колец на дистальном колпачке, количество зарядов – не менее 7, совместимый с эндоскопом марки Olympus.
</t>
  </si>
  <si>
    <t>Формалин забуференный 10%, канистра 10л. Состав: натрия дигидрофосфат, натрия монофосфат, формальдегид 40%, деионизированная вода.</t>
  </si>
  <si>
    <t xml:space="preserve">Объявление от 01.08.2024 года
о проведении закупа МИ способом ЗЦП.
</t>
  </si>
  <si>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0"/>
        <rFont val="Times New Roman"/>
        <family val="1"/>
        <charset val="204"/>
      </rPr>
      <t>«Закуп способом запроса ценовых предложений» и «Не вскрывать до 11 часов 00 минут 9 августа 2024 года (указываются дата и время вскрытия конвертов, указанные объявлении)».</t>
    </r>
    <r>
      <rPr>
        <sz val="10"/>
        <rFont val="Times New Roman"/>
        <family val="1"/>
        <charset val="204"/>
      </rPr>
      <t xml:space="preserve">
</t>
    </r>
    <r>
      <rPr>
        <b/>
        <sz val="10"/>
        <rFont val="Times New Roman"/>
        <family val="1"/>
        <charset val="204"/>
      </rPr>
      <t>Окончательный срок подачи ценовых предложений в 10 часов 00 минут 9 августа 2024 года.</t>
    </r>
    <r>
      <rPr>
        <sz val="10"/>
        <rFont val="Times New Roman"/>
        <family val="1"/>
        <charset val="204"/>
      </rPr>
      <t xml:space="preserve">
Конверты с ценовыми предложениями будут </t>
    </r>
    <r>
      <rPr>
        <b/>
        <sz val="10"/>
        <rFont val="Times New Roman"/>
        <family val="1"/>
        <charset val="204"/>
      </rPr>
      <t xml:space="preserve">вскрываться 9 августа в 11 часов 00 минут 2024 года </t>
    </r>
    <r>
      <rPr>
        <sz val="10"/>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</si>
  <si>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t>01.08.2024 жылғы хабарландыру
ЗЦП тәсілімен МБ сатып алуды өткізу туралы.</t>
  </si>
  <si>
    <t>Өңештің варикозды тамырларын емдеуге арналған эндоскопиялық Лигатор.                                  Жиынтықта: катетер ұзындығы 1450 мм, катетердің диаметрі 8,5 мм, 2 бір реттік биопсиялық клапан көк, қызыл, сақиналарды төгуге арналған катушка -1 дана, дистальды қақпақтағы 7 дана сақина, зарядтар саны – Olympus маркалы эндоскоппен үйлесімді кемінде 7.</t>
  </si>
  <si>
    <t>Формалин буферленген 10%, канистр 10л. құрамы: натрий дигидрофосфаты, натрий монофосфаты, формальдегид 40%, ионсыздандырылған су.</t>
  </si>
  <si>
    <t>Канистр</t>
  </si>
  <si>
    <t>Шарт жасалғаннан кейін 16 күнтізбелік күн</t>
  </si>
  <si>
    <t>СҚО, Петропавл қ., Брусиловский к-сі 20 (операциялық блок)</t>
  </si>
  <si>
    <t>СҚО, Петропавл қ., Казахстанская Правда к-сі 233.</t>
  </si>
  <si>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0"/>
        <rFont val="Times New Roman"/>
        <family val="1"/>
        <charset val="204"/>
      </rPr>
      <t>"Баға ұсыныстарын сұрату тәсілімен сатып алу" және "2024 жылғы 9 тамызда 11 сағат 00 минутқа дейін ашылмайды (хабарландыруда көрсетілген конверттерді ашу күні мен уақыты көрсетіледі).</t>
    </r>
    <r>
      <rPr>
        <sz val="10"/>
        <rFont val="Times New Roman"/>
        <family val="1"/>
        <charset val="204"/>
      </rPr>
      <t xml:space="preserve">
</t>
    </r>
    <r>
      <rPr>
        <b/>
        <sz val="10"/>
        <rFont val="Times New Roman"/>
        <family val="1"/>
        <charset val="204"/>
      </rPr>
      <t>Баға ұсыныстарын берудің соңғы мерзімі 2024 жылғы 9 тамызда  сағат 10.00-де.</t>
    </r>
    <r>
      <rPr>
        <sz val="10"/>
        <rFont val="Times New Roman"/>
        <family val="1"/>
        <charset val="204"/>
      </rPr>
      <t xml:space="preserve">
Баға ұсыныстары бар конверттер болады </t>
    </r>
    <r>
      <rPr>
        <b/>
        <sz val="10"/>
        <rFont val="Times New Roman"/>
        <family val="1"/>
        <charset val="204"/>
      </rPr>
      <t xml:space="preserve">2024 жылғы 9 тамызда  сағат 11.00-де ашылады </t>
    </r>
    <r>
      <rPr>
        <sz val="10"/>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</si>
  <si>
    <t>Диазепам раствор для внутримышечных и внутривенных инъекций, 5мг/мл, 2 мл.</t>
  </si>
  <si>
    <t>Ампула</t>
  </si>
  <si>
    <t>СКО, г.Петропавловск, ул.Брусиловского 20 (Аптека)</t>
  </si>
  <si>
    <t>Диазепам бұлшықет ішіне және көктамыр ішіне енгізуге арналған ерітінді, 5мг / мл, 2 мл.</t>
  </si>
  <si>
    <t>СҚО, Петропавл қ., Брусиловский к-сі 20 (дәріхана)</t>
  </si>
  <si>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0"/>
        <rFont val="Times New Roman"/>
        <family val="1"/>
        <charset val="204"/>
      </rPr>
      <t xml:space="preserve">по приобретению ЛС и МИ лоты 1-3. </t>
    </r>
    <r>
      <rPr>
        <sz val="10"/>
        <rFont val="Times New Roman"/>
        <family val="1"/>
        <charset val="204"/>
      </rPr>
      <t xml:space="preserve">Полный перечень закупаемых товаров, выделенная сумма, требуемый срок, условия и место поставки.
</t>
    </r>
  </si>
  <si>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0"/>
        <rFont val="Times New Roman"/>
        <family val="1"/>
        <charset val="204"/>
      </rPr>
      <t xml:space="preserve">МБ лоттарын сатып алу бойынша 1-3. </t>
    </r>
    <r>
      <rPr>
        <sz val="10"/>
        <rFont val="Times New Roman"/>
        <family val="1"/>
        <charset val="204"/>
      </rPr>
      <t xml:space="preserve">Сатып алынатын тауарлардың толық тізімі, бөлінген сома, талап етілетін мерзім, жеткізу шарттары мен орны.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</si>
</sst>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_-* #,##0.00\ _₽_-;\-* #,##0.00\ _₽_-;_-* &quot;-&quot;??\ _₽_-;_-@_-"/>
  </numFmts>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8"/>
      <name val="Calibri"/>
      <family val="2"/>
      <scheme val="minor"/>
    </font>
    <font>
      <sz val="10"/>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cellStyleXfs>
  <cellXfs count="32">
    <xf numFmtId="0" fontId="0" fillId="0" borderId="0" xfId="0"/>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center" vertical="top" wrapText="1"/>
    </xf>
    <xf numFmtId="3" fontId="4" fillId="0" borderId="1"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4" fontId="4" fillId="0" borderId="4" xfId="0" applyNumberFormat="1" applyFont="1" applyBorder="1" applyAlignment="1">
      <alignment horizontal="center" vertical="top" wrapText="1"/>
    </xf>
    <xf numFmtId="4" fontId="4" fillId="0" borderId="1" xfId="0" applyNumberFormat="1" applyFont="1" applyBorder="1" applyAlignment="1">
      <alignment horizontal="center" vertical="top" wrapText="1"/>
    </xf>
    <xf numFmtId="3" fontId="4" fillId="0" borderId="2" xfId="0" applyNumberFormat="1" applyFont="1" applyBorder="1" applyAlignment="1">
      <alignment horizontal="center" vertical="top" wrapText="1"/>
    </xf>
    <xf numFmtId="0" fontId="4" fillId="0" borderId="2" xfId="0" applyFont="1" applyBorder="1" applyAlignment="1">
      <alignment horizontal="center" vertical="top" wrapText="1"/>
    </xf>
    <xf numFmtId="0" fontId="5" fillId="0" borderId="0" xfId="0" applyFont="1" applyAlignment="1">
      <alignment vertical="top" wrapText="1"/>
    </xf>
    <xf numFmtId="0" fontId="4" fillId="0" borderId="0" xfId="0" applyFont="1" applyAlignment="1">
      <alignment vertical="top"/>
    </xf>
    <xf numFmtId="0" fontId="4" fillId="0" borderId="0" xfId="0" applyFont="1"/>
    <xf numFmtId="0" fontId="4" fillId="0" borderId="0" xfId="0" applyFont="1" applyAlignment="1">
      <alignment vertical="top"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wrapText="1"/>
    </xf>
    <xf numFmtId="4" fontId="5" fillId="0" borderId="2"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4" fontId="4" fillId="0" borderId="0" xfId="0" applyNumberFormat="1" applyFont="1"/>
    <xf numFmtId="0" fontId="7"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5" xfId="0" applyFont="1" applyBorder="1" applyAlignment="1">
      <alignment horizontal="center" vertical="top" wrapText="1"/>
    </xf>
    <xf numFmtId="4" fontId="4" fillId="0" borderId="2"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0" fontId="4" fillId="0" borderId="0" xfId="0" applyFont="1" applyAlignment="1">
      <alignment horizontal="left" vertical="top" wrapText="1"/>
    </xf>
    <xf numFmtId="0" fontId="5" fillId="0" borderId="2" xfId="0" applyFont="1" applyBorder="1" applyAlignment="1">
      <alignment horizontal="right"/>
    </xf>
    <xf numFmtId="0" fontId="4" fillId="0" borderId="2" xfId="0" applyFont="1" applyBorder="1" applyAlignment="1">
      <alignment horizontal="right"/>
    </xf>
    <xf numFmtId="0" fontId="5" fillId="0" borderId="0" xfId="0" applyFont="1" applyAlignment="1">
      <alignment horizontal="center" vertical="top" wrapText="1"/>
    </xf>
    <xf numFmtId="0" fontId="5" fillId="0" borderId="2" xfId="0" applyFont="1" applyBorder="1" applyAlignment="1">
      <alignment horizontal="right" vertical="top"/>
    </xf>
    <xf numFmtId="0" fontId="4" fillId="0" borderId="2" xfId="0" applyFont="1" applyBorder="1" applyAlignment="1">
      <alignment horizontal="right" vertical="top"/>
    </xf>
  </cellXfs>
  <cellStyles count="9">
    <cellStyle name="Обычный" xfId="0" builtinId="0"/>
    <cellStyle name="Обычный 2" xfId="1" xr:uid="{18760056-80C4-4127-A70C-733EE277FD44}"/>
    <cellStyle name="Обычный 2 2" xfId="5" xr:uid="{8DF0A9F2-E721-4545-BFC1-FD28EED77E4C}"/>
    <cellStyle name="Обычный 3" xfId="3" xr:uid="{423DE617-9001-4A33-8E92-F65F7059C49D}"/>
    <cellStyle name="Обычный 3 2" xfId="7" xr:uid="{A8289FCE-E656-4755-AC49-F1DFC4B4C4C8}"/>
    <cellStyle name="Финансовый 2" xfId="2" xr:uid="{E7C74622-D583-4E43-916F-A466CB891022}"/>
    <cellStyle name="Финансовый 2 2" xfId="6" xr:uid="{4791861C-5DED-4D3B-8B05-DC0B131023B6}"/>
    <cellStyle name="Финансовый 3" xfId="4" xr:uid="{BC7CA64B-DD22-4AAE-9959-D4766F5C47BD}"/>
    <cellStyle name="Финансовый 3 2" xfId="8" xr:uid="{D0655D79-9C14-4717-ACA9-164976D970E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
  <sheetViews>
    <sheetView tabSelected="1" topLeftCell="A13" zoomScaleNormal="100" workbookViewId="0">
      <selection activeCell="K15" sqref="K15"/>
    </sheetView>
  </sheetViews>
  <sheetFormatPr defaultColWidth="8.88671875" defaultRowHeight="13.2" x14ac:dyDescent="0.25"/>
  <cols>
    <col min="1" max="1" width="4.44140625" style="12" customWidth="1"/>
    <col min="2" max="2" width="6.88671875" style="12" customWidth="1"/>
    <col min="3" max="3" width="37.44140625" style="12" customWidth="1"/>
    <col min="4" max="4" width="8" style="12" customWidth="1"/>
    <col min="5" max="5" width="7.21875" style="12" customWidth="1"/>
    <col min="6" max="6" width="11.6640625" style="12" bestFit="1" customWidth="1"/>
    <col min="7" max="7" width="14.109375" style="20" customWidth="1"/>
    <col min="8" max="8" width="15.77734375" style="12" customWidth="1"/>
    <col min="9" max="9" width="19.109375" style="12" customWidth="1"/>
    <col min="10" max="10" width="8.44140625" style="12" customWidth="1"/>
    <col min="11" max="11" width="8.88671875" style="12" customWidth="1"/>
    <col min="12" max="16384" width="8.88671875" style="12"/>
  </cols>
  <sheetData>
    <row r="1" spans="1:15" ht="30.6" customHeight="1" x14ac:dyDescent="0.25">
      <c r="A1" s="29" t="s">
        <v>27</v>
      </c>
      <c r="B1" s="29"/>
      <c r="C1" s="29"/>
      <c r="D1" s="29"/>
      <c r="E1" s="29"/>
      <c r="F1" s="29"/>
      <c r="G1" s="29"/>
      <c r="H1" s="29"/>
      <c r="I1" s="29"/>
      <c r="J1" s="29"/>
      <c r="K1" s="10"/>
      <c r="L1" s="11"/>
      <c r="M1" s="11"/>
      <c r="N1" s="11"/>
      <c r="O1" s="11"/>
    </row>
    <row r="2" spans="1:15" ht="45" customHeight="1" x14ac:dyDescent="0.25">
      <c r="A2" s="26" t="s">
        <v>42</v>
      </c>
      <c r="B2" s="26"/>
      <c r="C2" s="26"/>
      <c r="D2" s="26"/>
      <c r="E2" s="26"/>
      <c r="F2" s="26"/>
      <c r="G2" s="26"/>
      <c r="H2" s="26"/>
      <c r="I2" s="26"/>
      <c r="J2" s="26"/>
      <c r="K2" s="13"/>
      <c r="L2" s="11"/>
      <c r="M2" s="11"/>
      <c r="N2" s="11"/>
      <c r="O2" s="11"/>
    </row>
    <row r="3" spans="1:15" ht="26.4" x14ac:dyDescent="0.25">
      <c r="B3" s="14" t="s">
        <v>0</v>
      </c>
      <c r="C3" s="14" t="s">
        <v>1</v>
      </c>
      <c r="D3" s="14" t="s">
        <v>2</v>
      </c>
      <c r="E3" s="15" t="s">
        <v>3</v>
      </c>
      <c r="F3" s="16" t="s">
        <v>4</v>
      </c>
      <c r="G3" s="16" t="s">
        <v>5</v>
      </c>
      <c r="H3" s="17" t="s">
        <v>6</v>
      </c>
      <c r="I3" s="14" t="s">
        <v>7</v>
      </c>
    </row>
    <row r="4" spans="1:15" ht="110.4" customHeight="1" x14ac:dyDescent="0.25">
      <c r="B4" s="1">
        <v>1</v>
      </c>
      <c r="C4" s="21" t="s">
        <v>25</v>
      </c>
      <c r="D4" s="3" t="s">
        <v>17</v>
      </c>
      <c r="E4" s="4">
        <v>5</v>
      </c>
      <c r="F4" s="5">
        <v>200000</v>
      </c>
      <c r="G4" s="6">
        <f>E4*F4</f>
        <v>1000000</v>
      </c>
      <c r="H4" s="1" t="s">
        <v>23</v>
      </c>
      <c r="I4" s="1" t="s">
        <v>24</v>
      </c>
    </row>
    <row r="5" spans="1:15" ht="65.400000000000006" customHeight="1" x14ac:dyDescent="0.25">
      <c r="B5" s="1">
        <v>2</v>
      </c>
      <c r="C5" s="2" t="s">
        <v>26</v>
      </c>
      <c r="D5" s="3" t="s">
        <v>21</v>
      </c>
      <c r="E5" s="4">
        <v>3</v>
      </c>
      <c r="F5" s="7">
        <v>68000</v>
      </c>
      <c r="G5" s="6">
        <f t="shared" ref="G5" si="0">E5*F5</f>
        <v>204000</v>
      </c>
      <c r="H5" s="1" t="s">
        <v>18</v>
      </c>
      <c r="I5" s="1" t="s">
        <v>20</v>
      </c>
    </row>
    <row r="6" spans="1:15" ht="65.400000000000006" customHeight="1" x14ac:dyDescent="0.25">
      <c r="B6" s="9">
        <v>3</v>
      </c>
      <c r="C6" s="22" t="s">
        <v>37</v>
      </c>
      <c r="D6" s="23" t="s">
        <v>38</v>
      </c>
      <c r="E6" s="8">
        <v>1000</v>
      </c>
      <c r="F6" s="24">
        <v>130.85</v>
      </c>
      <c r="G6" s="25">
        <f>E6*F6</f>
        <v>130850</v>
      </c>
      <c r="H6" s="9" t="s">
        <v>18</v>
      </c>
      <c r="I6" s="9" t="s">
        <v>39</v>
      </c>
    </row>
    <row r="7" spans="1:15" ht="14.4" customHeight="1" x14ac:dyDescent="0.25">
      <c r="B7" s="30" t="s">
        <v>8</v>
      </c>
      <c r="C7" s="31"/>
      <c r="D7" s="31"/>
      <c r="E7" s="31"/>
      <c r="F7" s="31"/>
      <c r="G7" s="18">
        <f>SUM(G4:G6)</f>
        <v>1334850</v>
      </c>
      <c r="H7" s="19"/>
      <c r="I7" s="9"/>
    </row>
    <row r="9" spans="1:15" ht="198.6" customHeight="1" x14ac:dyDescent="0.25">
      <c r="A9" s="26" t="s">
        <v>28</v>
      </c>
      <c r="B9" s="26"/>
      <c r="C9" s="26"/>
      <c r="D9" s="26"/>
      <c r="E9" s="26"/>
      <c r="F9" s="26"/>
      <c r="G9" s="26"/>
      <c r="H9" s="26"/>
      <c r="I9" s="26"/>
      <c r="J9" s="26"/>
    </row>
    <row r="11" spans="1:15" ht="27.6" customHeight="1" x14ac:dyDescent="0.25">
      <c r="A11" s="29" t="s">
        <v>29</v>
      </c>
      <c r="B11" s="29"/>
      <c r="C11" s="29"/>
      <c r="D11" s="29"/>
      <c r="E11" s="29"/>
      <c r="F11" s="29"/>
      <c r="G11" s="29"/>
      <c r="H11" s="29"/>
      <c r="I11" s="29"/>
      <c r="J11" s="29"/>
    </row>
    <row r="12" spans="1:15" ht="49.8" customHeight="1" x14ac:dyDescent="0.25">
      <c r="A12" s="26" t="s">
        <v>43</v>
      </c>
      <c r="B12" s="26"/>
      <c r="C12" s="26"/>
      <c r="D12" s="26"/>
      <c r="E12" s="26"/>
      <c r="F12" s="26"/>
      <c r="G12" s="26"/>
      <c r="H12" s="26"/>
      <c r="I12" s="26"/>
      <c r="J12" s="26"/>
    </row>
    <row r="13" spans="1:15" ht="26.4" x14ac:dyDescent="0.25">
      <c r="B13" s="14" t="s">
        <v>9</v>
      </c>
      <c r="C13" s="14" t="s">
        <v>10</v>
      </c>
      <c r="D13" s="14" t="s">
        <v>11</v>
      </c>
      <c r="E13" s="15" t="s">
        <v>12</v>
      </c>
      <c r="F13" s="16" t="s">
        <v>13</v>
      </c>
      <c r="G13" s="16" t="s">
        <v>14</v>
      </c>
      <c r="H13" s="17" t="s">
        <v>15</v>
      </c>
      <c r="I13" s="14" t="s">
        <v>16</v>
      </c>
    </row>
    <row r="14" spans="1:15" ht="120" customHeight="1" x14ac:dyDescent="0.25">
      <c r="B14" s="1">
        <v>1</v>
      </c>
      <c r="C14" s="21" t="s">
        <v>30</v>
      </c>
      <c r="D14" s="3" t="s">
        <v>22</v>
      </c>
      <c r="E14" s="4">
        <v>5</v>
      </c>
      <c r="F14" s="5">
        <v>200000</v>
      </c>
      <c r="G14" s="6">
        <f>E14*F14</f>
        <v>1000000</v>
      </c>
      <c r="H14" s="1" t="s">
        <v>33</v>
      </c>
      <c r="I14" s="1" t="s">
        <v>34</v>
      </c>
    </row>
    <row r="15" spans="1:15" ht="66" x14ac:dyDescent="0.25">
      <c r="B15" s="1">
        <v>2</v>
      </c>
      <c r="C15" s="2" t="s">
        <v>31</v>
      </c>
      <c r="D15" s="3" t="s">
        <v>32</v>
      </c>
      <c r="E15" s="4">
        <v>3</v>
      </c>
      <c r="F15" s="7">
        <v>68000</v>
      </c>
      <c r="G15" s="6">
        <f t="shared" ref="G15" si="1">E15*F15</f>
        <v>204000</v>
      </c>
      <c r="H15" s="1" t="s">
        <v>19</v>
      </c>
      <c r="I15" s="1" t="s">
        <v>35</v>
      </c>
    </row>
    <row r="16" spans="1:15" ht="66" x14ac:dyDescent="0.25">
      <c r="B16" s="9">
        <v>3</v>
      </c>
      <c r="C16" s="22" t="s">
        <v>40</v>
      </c>
      <c r="D16" s="23" t="s">
        <v>38</v>
      </c>
      <c r="E16" s="8">
        <v>1000</v>
      </c>
      <c r="F16" s="24">
        <v>130.85</v>
      </c>
      <c r="G16" s="25">
        <f>E16*F16</f>
        <v>130850</v>
      </c>
      <c r="H16" s="9" t="s">
        <v>19</v>
      </c>
      <c r="I16" s="9" t="s">
        <v>41</v>
      </c>
    </row>
    <row r="17" spans="1:10" x14ac:dyDescent="0.25">
      <c r="B17" s="27" t="s">
        <v>8</v>
      </c>
      <c r="C17" s="28"/>
      <c r="D17" s="28"/>
      <c r="E17" s="28"/>
      <c r="F17" s="28"/>
      <c r="G17" s="18">
        <f>SUM(G14:G16)</f>
        <v>1334850</v>
      </c>
      <c r="H17" s="19"/>
      <c r="I17" s="9"/>
    </row>
    <row r="19" spans="1:10" ht="206.4" customHeight="1" x14ac:dyDescent="0.25">
      <c r="A19" s="26" t="s">
        <v>36</v>
      </c>
      <c r="B19" s="26"/>
      <c r="C19" s="26"/>
      <c r="D19" s="26"/>
      <c r="E19" s="26"/>
      <c r="F19" s="26"/>
      <c r="G19" s="26"/>
      <c r="H19" s="26"/>
      <c r="I19" s="26"/>
      <c r="J19" s="26"/>
    </row>
  </sheetData>
  <mergeCells count="8">
    <mergeCell ref="A12:J12"/>
    <mergeCell ref="B17:F17"/>
    <mergeCell ref="A19:J19"/>
    <mergeCell ref="A1:J1"/>
    <mergeCell ref="A2:J2"/>
    <mergeCell ref="A9:J9"/>
    <mergeCell ref="B7:F7"/>
    <mergeCell ref="A11:J11"/>
  </mergeCells>
  <phoneticPr fontId="6" type="noConversion"/>
  <pageMargins left="0.70866141732283472" right="0.70866141732283472" top="0.74803149606299213" bottom="0.74803149606299213" header="0.31496062992125984" footer="0.31496062992125984"/>
  <pageSetup paperSize="9" scale="90" orientation="landscape" verticalDpi="0" r:id="rId1"/>
  <rowBreaks count="1" manualBreakCount="1">
    <brk id="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2024-08-02T04:13:26Z</dcterms:modified>
</cp:coreProperties>
</file>